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0\25-20 Лом черных и легированных металлов\Торо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1'!$A$14:$P$31</definedName>
    <definedName name="_xlnm.Print_Titles" localSheetId="0">'Лист 1'!$14:$14</definedName>
    <definedName name="_xlnm.Print_Area" localSheetId="0">'Лист 1'!$A$1:$P$44</definedName>
  </definedNames>
  <calcPr calcId="162913"/>
</workbook>
</file>

<file path=xl/calcChain.xml><?xml version="1.0" encoding="utf-8"?>
<calcChain xmlns="http://schemas.openxmlformats.org/spreadsheetml/2006/main">
  <c r="I31" i="60" l="1"/>
  <c r="K22" i="60"/>
  <c r="K21" i="60"/>
  <c r="K20" i="60"/>
  <c r="K19" i="60"/>
  <c r="K18" i="60"/>
  <c r="K17" i="60"/>
  <c r="K16" i="60"/>
  <c r="K15" i="60"/>
  <c r="K26" i="60"/>
  <c r="K25" i="60"/>
  <c r="K24" i="60"/>
  <c r="K23" i="60"/>
  <c r="K28" i="60"/>
  <c r="K27" i="60"/>
  <c r="K29" i="60" l="1"/>
  <c r="K30" i="60" l="1"/>
  <c r="K31" i="60" s="1"/>
</calcChain>
</file>

<file path=xl/sharedStrings.xml><?xml version="1.0" encoding="utf-8"?>
<sst xmlns="http://schemas.openxmlformats.org/spreadsheetml/2006/main" count="195" uniqueCount="83">
  <si>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</si>
  <si>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</si>
  <si>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</si>
  <si>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</si>
  <si>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</si>
  <si>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</si>
  <si>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</si>
  <si>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</si>
  <si>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</si>
  <si>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</si>
  <si>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</si>
  <si>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</si>
  <si>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</si>
  <si>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</si>
  <si>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</si>
  <si>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</si>
  <si>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</si>
  <si>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</si>
  <si>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</si>
  <si>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</si>
  <si>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</si>
  <si>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</si>
  <si>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</si>
  <si>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</si>
  <si>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</si>
  <si>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</si>
  <si>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</si>
  <si>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</si>
  <si>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</si>
  <si>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</si>
  <si>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</si>
  <si>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</si>
  <si>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</si>
  <si>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</si>
  <si>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</si>
  <si>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</si>
  <si>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</si>
  <si>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</si>
  <si>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</si>
  <si>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</si>
  <si>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</si>
  <si>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</si>
  <si>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</si>
  <si>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</si>
  <si>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</si>
  <si>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</si>
  <si>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</si>
  <si>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</si>
  <si>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</si>
  <si>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</si>
  <si>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</si>
  <si>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</si>
  <si>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</si>
  <si>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</si>
  <si>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</si>
  <si>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</si>
  <si>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</si>
  <si>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</si>
  <si>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</si>
  <si>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</si>
  <si>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</si>
  <si>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4. Условие оплаты: 100% предоплата, вывоз лома в течение 45 рабочих дней.</t>
  </si>
  <si>
    <t>Лом и отходы стальные</t>
  </si>
  <si>
    <t>Б1</t>
  </si>
  <si>
    <t>Б3</t>
  </si>
  <si>
    <t>Б5</t>
  </si>
  <si>
    <t>4 62 651 11 20 3</t>
  </si>
  <si>
    <t>Б10</t>
  </si>
  <si>
    <t>Б18</t>
  </si>
  <si>
    <t>Лом конструкц.рессорно-пружин.ст.60С2А</t>
  </si>
  <si>
    <t>Лом легированной стали 15Х5М</t>
  </si>
  <si>
    <t>Б20</t>
  </si>
  <si>
    <t>Лом легированной стали</t>
  </si>
  <si>
    <t>Б26</t>
  </si>
  <si>
    <t>Лом нержавеющей стали 10Х23Н18</t>
  </si>
  <si>
    <t>Б28</t>
  </si>
  <si>
    <t>Б47</t>
  </si>
  <si>
    <t>Б55</t>
  </si>
  <si>
    <t>Лом нержавеющей стали 20Х25Н20СЛ</t>
  </si>
  <si>
    <t>Лом нержавеющей стали 25Х13Н2</t>
  </si>
  <si>
    <t>Стружка нержавеющей стали</t>
  </si>
  <si>
    <t>7</t>
  </si>
  <si>
    <t>Лом конструкц.рессорно-пружин.ст.50ХФА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</si>
</sst>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63"/>
  <sheetViews>
    <sheetView tabSelected="1" view="pageBreakPreview" topLeftCell="A25" zoomScaleNormal="70" zoomScaleSheetLayoutView="100" workbookViewId="0">
      <selection activeCell="E20" sqref="E20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24.8554687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7" t="s">
        <v>52</v>
      </c>
      <c r="H13" s="23" t="s">
        <v>60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81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55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69" t="s">
        <v>62</v>
      </c>
      <c r="F15" s="69" t="s">
        <v>63</v>
      </c>
      <c r="G15" s="69" t="s">
        <v>50</v>
      </c>
      <c r="H15" s="53" t="s">
        <v>59</v>
      </c>
      <c r="I15" s="68">
        <v>0.21099999999999999</v>
      </c>
      <c r="J15" s="62"/>
      <c r="K15" s="63">
        <f t="shared" ref="K15:K30" si="0">J15*I15</f>
        <v>0</v>
      </c>
      <c r="L15" s="53" t="s">
        <v>47</v>
      </c>
      <c r="M15" s="64" t="s">
        <v>42</v>
      </c>
      <c r="N15" s="65" t="s">
        <v>41</v>
      </c>
      <c r="O15" s="66"/>
      <c r="P15" s="66"/>
    </row>
    <row r="16" spans="1:16" s="49" customFormat="1" ht="55.5" customHeight="1" x14ac:dyDescent="0.2">
      <c r="A16" s="53">
        <v>2</v>
      </c>
      <c r="B16" s="53" t="s">
        <v>40</v>
      </c>
      <c r="C16" s="61">
        <v>1</v>
      </c>
      <c r="D16" s="53" t="s">
        <v>31</v>
      </c>
      <c r="E16" s="69" t="s">
        <v>62</v>
      </c>
      <c r="F16" s="69" t="s">
        <v>64</v>
      </c>
      <c r="G16" s="69" t="s">
        <v>50</v>
      </c>
      <c r="H16" s="53" t="s">
        <v>59</v>
      </c>
      <c r="I16" s="68">
        <v>4.0000000000000001E-3</v>
      </c>
      <c r="J16" s="62"/>
      <c r="K16" s="63">
        <f t="shared" si="0"/>
        <v>0</v>
      </c>
      <c r="L16" s="53" t="s">
        <v>47</v>
      </c>
      <c r="M16" s="64" t="s">
        <v>42</v>
      </c>
      <c r="N16" s="65" t="s">
        <v>41</v>
      </c>
      <c r="O16" s="66"/>
      <c r="P16" s="66"/>
    </row>
    <row r="17" spans="1:16" s="49" customFormat="1" ht="55.5" customHeight="1" x14ac:dyDescent="0.2">
      <c r="A17" s="53">
        <v>3</v>
      </c>
      <c r="B17" s="53" t="s">
        <v>40</v>
      </c>
      <c r="C17" s="61">
        <v>1</v>
      </c>
      <c r="D17" s="53" t="s">
        <v>31</v>
      </c>
      <c r="E17" s="69" t="s">
        <v>62</v>
      </c>
      <c r="F17" s="69" t="s">
        <v>65</v>
      </c>
      <c r="G17" s="69" t="s">
        <v>66</v>
      </c>
      <c r="H17" s="53" t="s">
        <v>59</v>
      </c>
      <c r="I17" s="68">
        <v>0.34</v>
      </c>
      <c r="J17" s="62"/>
      <c r="K17" s="63">
        <f t="shared" si="0"/>
        <v>0</v>
      </c>
      <c r="L17" s="53" t="s">
        <v>47</v>
      </c>
      <c r="M17" s="64" t="s">
        <v>42</v>
      </c>
      <c r="N17" s="65" t="s">
        <v>41</v>
      </c>
      <c r="O17" s="66"/>
      <c r="P17" s="66"/>
    </row>
    <row r="18" spans="1:16" s="49" customFormat="1" ht="55.5" customHeight="1" x14ac:dyDescent="0.2">
      <c r="A18" s="53">
        <v>4</v>
      </c>
      <c r="B18" s="53" t="s">
        <v>40</v>
      </c>
      <c r="C18" s="61">
        <v>1</v>
      </c>
      <c r="D18" s="53" t="s">
        <v>31</v>
      </c>
      <c r="E18" s="69" t="s">
        <v>62</v>
      </c>
      <c r="F18" s="69" t="s">
        <v>67</v>
      </c>
      <c r="G18" s="69" t="s">
        <v>66</v>
      </c>
      <c r="H18" s="53" t="s">
        <v>59</v>
      </c>
      <c r="I18" s="68">
        <v>3.2000000000000001E-2</v>
      </c>
      <c r="J18" s="62"/>
      <c r="K18" s="63">
        <f t="shared" si="0"/>
        <v>0</v>
      </c>
      <c r="L18" s="53" t="s">
        <v>47</v>
      </c>
      <c r="M18" s="64" t="s">
        <v>42</v>
      </c>
      <c r="N18" s="65" t="s">
        <v>41</v>
      </c>
      <c r="O18" s="66"/>
      <c r="P18" s="66"/>
    </row>
    <row r="19" spans="1:16" s="49" customFormat="1" ht="55.5" customHeight="1" x14ac:dyDescent="0.2">
      <c r="A19" s="53">
        <v>5</v>
      </c>
      <c r="B19" s="53" t="s">
        <v>40</v>
      </c>
      <c r="C19" s="61">
        <v>1</v>
      </c>
      <c r="D19" s="53" t="s">
        <v>31</v>
      </c>
      <c r="E19" s="69" t="s">
        <v>62</v>
      </c>
      <c r="F19" s="69" t="s">
        <v>68</v>
      </c>
      <c r="G19" s="69" t="s">
        <v>66</v>
      </c>
      <c r="H19" s="53" t="s">
        <v>59</v>
      </c>
      <c r="I19" s="68">
        <v>0.152</v>
      </c>
      <c r="J19" s="62"/>
      <c r="K19" s="63">
        <f t="shared" si="0"/>
        <v>0</v>
      </c>
      <c r="L19" s="53" t="s">
        <v>47</v>
      </c>
      <c r="M19" s="64" t="s">
        <v>42</v>
      </c>
      <c r="N19" s="65" t="s">
        <v>41</v>
      </c>
      <c r="O19" s="66"/>
      <c r="P19" s="66"/>
    </row>
    <row r="20" spans="1:16" s="49" customFormat="1" ht="55.5" customHeight="1" x14ac:dyDescent="0.2">
      <c r="A20" s="53">
        <v>6</v>
      </c>
      <c r="B20" s="53" t="s">
        <v>40</v>
      </c>
      <c r="C20" s="61">
        <v>1</v>
      </c>
      <c r="D20" s="53" t="s">
        <v>31</v>
      </c>
      <c r="E20" s="69" t="s">
        <v>82</v>
      </c>
      <c r="F20" s="69"/>
      <c r="G20" s="69" t="s">
        <v>50</v>
      </c>
      <c r="H20" s="53" t="s">
        <v>59</v>
      </c>
      <c r="I20" s="68">
        <v>1.016</v>
      </c>
      <c r="J20" s="62"/>
      <c r="K20" s="63">
        <f t="shared" si="0"/>
        <v>0</v>
      </c>
      <c r="L20" s="53" t="s">
        <v>47</v>
      </c>
      <c r="M20" s="64" t="s">
        <v>42</v>
      </c>
      <c r="N20" s="65" t="s">
        <v>41</v>
      </c>
      <c r="O20" s="66"/>
      <c r="P20" s="66"/>
    </row>
    <row r="21" spans="1:16" s="49" customFormat="1" ht="55.5" customHeight="1" x14ac:dyDescent="0.2">
      <c r="A21" s="53">
        <v>7</v>
      </c>
      <c r="B21" s="53" t="s">
        <v>40</v>
      </c>
      <c r="C21" s="61">
        <v>1</v>
      </c>
      <c r="D21" s="53" t="s">
        <v>31</v>
      </c>
      <c r="E21" s="69" t="s">
        <v>69</v>
      </c>
      <c r="F21" s="69"/>
      <c r="G21" s="69" t="s">
        <v>50</v>
      </c>
      <c r="H21" s="53" t="s">
        <v>59</v>
      </c>
      <c r="I21" s="68">
        <v>0.14799999999999999</v>
      </c>
      <c r="J21" s="62"/>
      <c r="K21" s="63">
        <f t="shared" si="0"/>
        <v>0</v>
      </c>
      <c r="L21" s="53" t="s">
        <v>47</v>
      </c>
      <c r="M21" s="64" t="s">
        <v>42</v>
      </c>
      <c r="N21" s="65" t="s">
        <v>41</v>
      </c>
      <c r="O21" s="66"/>
      <c r="P21" s="66"/>
    </row>
    <row r="22" spans="1:16" s="49" customFormat="1" ht="55.5" customHeight="1" x14ac:dyDescent="0.2">
      <c r="A22" s="53">
        <v>8</v>
      </c>
      <c r="B22" s="53" t="s">
        <v>40</v>
      </c>
      <c r="C22" s="61">
        <v>1</v>
      </c>
      <c r="D22" s="53" t="s">
        <v>31</v>
      </c>
      <c r="E22" s="69" t="s">
        <v>70</v>
      </c>
      <c r="F22" s="69" t="s">
        <v>71</v>
      </c>
      <c r="G22" s="69" t="s">
        <v>66</v>
      </c>
      <c r="H22" s="53" t="s">
        <v>59</v>
      </c>
      <c r="I22" s="68">
        <v>14.52</v>
      </c>
      <c r="J22" s="62"/>
      <c r="K22" s="63">
        <f t="shared" si="0"/>
        <v>0</v>
      </c>
      <c r="L22" s="53" t="s">
        <v>47</v>
      </c>
      <c r="M22" s="64" t="s">
        <v>42</v>
      </c>
      <c r="N22" s="65" t="s">
        <v>41</v>
      </c>
      <c r="O22" s="66"/>
      <c r="P22" s="66"/>
    </row>
    <row r="23" spans="1:16" s="49" customFormat="1" ht="55.5" customHeight="1" x14ac:dyDescent="0.2">
      <c r="A23" s="53">
        <v>9</v>
      </c>
      <c r="B23" s="53" t="s">
        <v>40</v>
      </c>
      <c r="C23" s="61">
        <v>1</v>
      </c>
      <c r="D23" s="53" t="s">
        <v>31</v>
      </c>
      <c r="E23" s="69" t="s">
        <v>72</v>
      </c>
      <c r="F23" s="69" t="s">
        <v>73</v>
      </c>
      <c r="G23" s="69" t="s">
        <v>66</v>
      </c>
      <c r="H23" s="53" t="s">
        <v>59</v>
      </c>
      <c r="I23" s="68">
        <v>40.106000000000002</v>
      </c>
      <c r="J23" s="62"/>
      <c r="K23" s="63">
        <f t="shared" si="0"/>
        <v>0</v>
      </c>
      <c r="L23" s="53" t="s">
        <v>47</v>
      </c>
      <c r="M23" s="64" t="s">
        <v>42</v>
      </c>
      <c r="N23" s="65" t="s">
        <v>41</v>
      </c>
      <c r="O23" s="66"/>
      <c r="P23" s="66"/>
    </row>
    <row r="24" spans="1:16" s="49" customFormat="1" ht="55.5" customHeight="1" x14ac:dyDescent="0.2">
      <c r="A24" s="53">
        <v>10</v>
      </c>
      <c r="B24" s="53" t="s">
        <v>40</v>
      </c>
      <c r="C24" s="61">
        <v>1</v>
      </c>
      <c r="D24" s="53" t="s">
        <v>31</v>
      </c>
      <c r="E24" s="69" t="s">
        <v>74</v>
      </c>
      <c r="F24" s="69" t="s">
        <v>75</v>
      </c>
      <c r="G24" s="69" t="s">
        <v>66</v>
      </c>
      <c r="H24" s="53" t="s">
        <v>59</v>
      </c>
      <c r="I24" s="68">
        <v>0.30399999999999999</v>
      </c>
      <c r="J24" s="62"/>
      <c r="K24" s="63">
        <f t="shared" si="0"/>
        <v>0</v>
      </c>
      <c r="L24" s="53" t="s">
        <v>47</v>
      </c>
      <c r="M24" s="64" t="s">
        <v>42</v>
      </c>
      <c r="N24" s="65" t="s">
        <v>41</v>
      </c>
      <c r="O24" s="66"/>
      <c r="P24" s="66"/>
    </row>
    <row r="25" spans="1:16" s="49" customFormat="1" ht="55.5" customHeight="1" x14ac:dyDescent="0.2">
      <c r="A25" s="53">
        <v>11</v>
      </c>
      <c r="B25" s="53" t="s">
        <v>40</v>
      </c>
      <c r="C25" s="61">
        <v>1</v>
      </c>
      <c r="D25" s="53" t="s">
        <v>31</v>
      </c>
      <c r="E25" s="69" t="s">
        <v>62</v>
      </c>
      <c r="F25" s="69" t="s">
        <v>75</v>
      </c>
      <c r="G25" s="69" t="s">
        <v>66</v>
      </c>
      <c r="H25" s="53" t="s">
        <v>59</v>
      </c>
      <c r="I25" s="68">
        <v>0.65</v>
      </c>
      <c r="J25" s="62"/>
      <c r="K25" s="63">
        <f t="shared" si="0"/>
        <v>0</v>
      </c>
      <c r="L25" s="53" t="s">
        <v>47</v>
      </c>
      <c r="M25" s="64" t="s">
        <v>42</v>
      </c>
      <c r="N25" s="65" t="s">
        <v>41</v>
      </c>
      <c r="O25" s="66"/>
      <c r="P25" s="66"/>
    </row>
    <row r="26" spans="1:16" s="49" customFormat="1" ht="55.5" customHeight="1" x14ac:dyDescent="0.2">
      <c r="A26" s="53">
        <v>12</v>
      </c>
      <c r="B26" s="53" t="s">
        <v>40</v>
      </c>
      <c r="C26" s="61">
        <v>1</v>
      </c>
      <c r="D26" s="53" t="s">
        <v>31</v>
      </c>
      <c r="E26" s="69" t="s">
        <v>62</v>
      </c>
      <c r="F26" s="69" t="s">
        <v>76</v>
      </c>
      <c r="G26" s="69" t="s">
        <v>66</v>
      </c>
      <c r="H26" s="53" t="s">
        <v>59</v>
      </c>
      <c r="I26" s="68">
        <v>7.8E-2</v>
      </c>
      <c r="J26" s="62"/>
      <c r="K26" s="63">
        <f t="shared" si="0"/>
        <v>0</v>
      </c>
      <c r="L26" s="53" t="s">
        <v>47</v>
      </c>
      <c r="M26" s="64" t="s">
        <v>42</v>
      </c>
      <c r="N26" s="65" t="s">
        <v>41</v>
      </c>
      <c r="O26" s="66"/>
      <c r="P26" s="66"/>
    </row>
    <row r="27" spans="1:16" s="49" customFormat="1" ht="55.5" customHeight="1" x14ac:dyDescent="0.2">
      <c r="A27" s="53">
        <v>13</v>
      </c>
      <c r="B27" s="53" t="s">
        <v>40</v>
      </c>
      <c r="C27" s="61">
        <v>1</v>
      </c>
      <c r="D27" s="53" t="s">
        <v>31</v>
      </c>
      <c r="E27" s="69" t="s">
        <v>62</v>
      </c>
      <c r="F27" s="69" t="s">
        <v>77</v>
      </c>
      <c r="G27" s="69" t="s">
        <v>66</v>
      </c>
      <c r="H27" s="53" t="s">
        <v>59</v>
      </c>
      <c r="I27" s="68">
        <v>5.1120000000000001</v>
      </c>
      <c r="J27" s="62"/>
      <c r="K27" s="63">
        <f t="shared" si="0"/>
        <v>0</v>
      </c>
      <c r="L27" s="53" t="s">
        <v>47</v>
      </c>
      <c r="M27" s="64" t="s">
        <v>42</v>
      </c>
      <c r="N27" s="65" t="s">
        <v>41</v>
      </c>
      <c r="O27" s="66"/>
      <c r="P27" s="66"/>
    </row>
    <row r="28" spans="1:16" s="49" customFormat="1" ht="55.5" customHeight="1" x14ac:dyDescent="0.2">
      <c r="A28" s="53">
        <v>14</v>
      </c>
      <c r="B28" s="53" t="s">
        <v>40</v>
      </c>
      <c r="C28" s="61">
        <v>1</v>
      </c>
      <c r="D28" s="53" t="s">
        <v>31</v>
      </c>
      <c r="E28" s="69" t="s">
        <v>78</v>
      </c>
      <c r="F28" s="69"/>
      <c r="G28" s="69" t="s">
        <v>66</v>
      </c>
      <c r="H28" s="53" t="s">
        <v>59</v>
      </c>
      <c r="I28" s="68">
        <v>3.58</v>
      </c>
      <c r="J28" s="62"/>
      <c r="K28" s="63">
        <f t="shared" si="0"/>
        <v>0</v>
      </c>
      <c r="L28" s="53" t="s">
        <v>47</v>
      </c>
      <c r="M28" s="64" t="s">
        <v>42</v>
      </c>
      <c r="N28" s="65" t="s">
        <v>41</v>
      </c>
      <c r="O28" s="66"/>
      <c r="P28" s="66"/>
    </row>
    <row r="29" spans="1:16" s="49" customFormat="1" ht="55.5" customHeight="1" x14ac:dyDescent="0.2">
      <c r="A29" s="53">
        <v>15</v>
      </c>
      <c r="B29" s="53" t="s">
        <v>40</v>
      </c>
      <c r="C29" s="61">
        <v>1</v>
      </c>
      <c r="D29" s="53" t="s">
        <v>31</v>
      </c>
      <c r="E29" s="69" t="s">
        <v>79</v>
      </c>
      <c r="F29" s="69"/>
      <c r="G29" s="69" t="s">
        <v>66</v>
      </c>
      <c r="H29" s="53" t="s">
        <v>59</v>
      </c>
      <c r="I29" s="68">
        <v>7.0000000000000001E-3</v>
      </c>
      <c r="J29" s="62"/>
      <c r="K29" s="63">
        <f t="shared" si="0"/>
        <v>0</v>
      </c>
      <c r="L29" s="53" t="s">
        <v>47</v>
      </c>
      <c r="M29" s="64" t="s">
        <v>42</v>
      </c>
      <c r="N29" s="65" t="s">
        <v>41</v>
      </c>
      <c r="O29" s="66"/>
      <c r="P29" s="66"/>
    </row>
    <row r="30" spans="1:16" s="49" customFormat="1" ht="55.5" customHeight="1" x14ac:dyDescent="0.2">
      <c r="A30" s="53">
        <v>16</v>
      </c>
      <c r="B30" s="53" t="s">
        <v>40</v>
      </c>
      <c r="C30" s="61">
        <v>1</v>
      </c>
      <c r="D30" s="53" t="s">
        <v>31</v>
      </c>
      <c r="E30" s="69" t="s">
        <v>80</v>
      </c>
      <c r="F30" s="69"/>
      <c r="G30" s="69" t="s">
        <v>66</v>
      </c>
      <c r="H30" s="53" t="s">
        <v>59</v>
      </c>
      <c r="I30" s="68">
        <v>1.05</v>
      </c>
      <c r="J30" s="62"/>
      <c r="K30" s="63">
        <f t="shared" si="0"/>
        <v>0</v>
      </c>
      <c r="L30" s="53" t="s">
        <v>47</v>
      </c>
      <c r="M30" s="64" t="s">
        <v>42</v>
      </c>
      <c r="N30" s="65" t="s">
        <v>41</v>
      </c>
      <c r="O30" s="66"/>
      <c r="P30" s="66"/>
    </row>
    <row r="31" spans="1:16" s="34" customFormat="1" ht="14.25" x14ac:dyDescent="0.2">
      <c r="A31" s="28"/>
      <c r="B31" s="28" t="s">
        <v>39</v>
      </c>
      <c r="C31" s="41"/>
      <c r="D31" s="30"/>
      <c r="E31" s="57"/>
      <c r="F31" s="30"/>
      <c r="G31" s="30"/>
      <c r="H31" s="31"/>
      <c r="I31" s="31">
        <f>SUM(I15:I30)</f>
        <v>67.31</v>
      </c>
      <c r="J31" s="32"/>
      <c r="K31" s="33">
        <f>SUM(K15:K30)</f>
        <v>0</v>
      </c>
      <c r="L31" s="28"/>
      <c r="M31" s="28"/>
      <c r="N31" s="29"/>
      <c r="O31" s="29"/>
      <c r="P31" s="29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2" t="s">
        <v>15</v>
      </c>
      <c r="B33" s="12"/>
      <c r="C33" s="2"/>
      <c r="D33" s="2"/>
      <c r="E33" s="58"/>
      <c r="F33" s="2"/>
      <c r="G33" s="2"/>
      <c r="H33" s="35"/>
      <c r="I33" s="35"/>
      <c r="J33" s="35"/>
      <c r="L33" s="9"/>
      <c r="M33" s="10"/>
      <c r="N33" s="10"/>
      <c r="O33" s="10"/>
      <c r="P33" s="10"/>
    </row>
    <row r="34" spans="1:16" s="4" customFormat="1" x14ac:dyDescent="0.2">
      <c r="A34" s="36" t="s">
        <v>45</v>
      </c>
      <c r="B34" s="36"/>
      <c r="C34" s="37"/>
      <c r="D34" s="37"/>
      <c r="E34" s="59"/>
      <c r="F34" s="37"/>
      <c r="G34" s="37"/>
      <c r="H34" s="3"/>
      <c r="I34" s="3"/>
      <c r="J34" s="2"/>
      <c r="L34" s="9"/>
      <c r="M34" s="10"/>
      <c r="N34" s="10"/>
      <c r="O34" s="10"/>
      <c r="P34" s="10"/>
    </row>
    <row r="35" spans="1:16" s="4" customFormat="1" x14ac:dyDescent="0.2">
      <c r="A35" s="36" t="s">
        <v>46</v>
      </c>
      <c r="B35" s="36"/>
      <c r="C35" s="37"/>
      <c r="D35" s="37"/>
      <c r="E35" s="59"/>
      <c r="F35" s="37"/>
      <c r="G35" s="37"/>
      <c r="H35" s="3"/>
      <c r="I35" s="3"/>
      <c r="J35" s="2"/>
      <c r="L35" s="9"/>
      <c r="M35" s="10"/>
      <c r="N35" s="10"/>
      <c r="O35" s="10"/>
      <c r="P35" s="10"/>
    </row>
    <row r="36" spans="1:16" s="4" customFormat="1" x14ac:dyDescent="0.2">
      <c r="A36" s="36" t="s">
        <v>16</v>
      </c>
      <c r="B36" s="36"/>
      <c r="C36" s="37"/>
      <c r="D36" s="37"/>
      <c r="E36" s="59"/>
      <c r="F36" s="37"/>
      <c r="G36" s="37"/>
      <c r="H36" s="3"/>
      <c r="I36" s="3"/>
      <c r="J36" s="2"/>
      <c r="L36" s="9"/>
      <c r="M36" s="10"/>
      <c r="N36" s="10"/>
      <c r="O36" s="10"/>
      <c r="P36" s="10"/>
    </row>
    <row r="37" spans="1:16" s="48" customFormat="1" x14ac:dyDescent="0.2">
      <c r="A37" s="36" t="s">
        <v>61</v>
      </c>
      <c r="B37" s="36"/>
      <c r="C37" s="36"/>
      <c r="D37" s="36"/>
      <c r="E37" s="60"/>
      <c r="F37" s="36"/>
      <c r="G37" s="36"/>
      <c r="H37" s="36"/>
      <c r="I37" s="36"/>
      <c r="J37" s="36"/>
      <c r="K37" s="36"/>
      <c r="L37" s="36"/>
      <c r="M37" s="51"/>
      <c r="N37" s="36"/>
      <c r="O37" s="36"/>
      <c r="P37" s="36"/>
    </row>
    <row r="38" spans="1:16" s="48" customFormat="1" x14ac:dyDescent="0.2">
      <c r="A38" s="36" t="s">
        <v>58</v>
      </c>
      <c r="B38" s="36"/>
      <c r="C38" s="36"/>
      <c r="D38" s="36"/>
      <c r="E38" s="60"/>
      <c r="F38" s="36"/>
      <c r="G38" s="36"/>
      <c r="H38" s="36"/>
      <c r="I38" s="36"/>
      <c r="J38" s="36"/>
      <c r="K38" s="36"/>
      <c r="L38" s="36"/>
      <c r="M38" s="51"/>
      <c r="N38" s="36"/>
      <c r="O38" s="36"/>
      <c r="P38" s="36"/>
    </row>
    <row r="39" spans="1:16" s="48" customFormat="1" x14ac:dyDescent="0.2">
      <c r="A39" s="36" t="s">
        <v>57</v>
      </c>
      <c r="B39" s="36"/>
      <c r="C39" s="36"/>
      <c r="D39" s="36"/>
      <c r="E39" s="60"/>
      <c r="F39" s="36"/>
      <c r="G39" s="36"/>
      <c r="H39" s="36"/>
      <c r="I39" s="36"/>
      <c r="J39" s="36"/>
      <c r="K39" s="36"/>
      <c r="L39" s="36"/>
      <c r="M39" s="51"/>
      <c r="N39" s="36"/>
      <c r="O39" s="36"/>
      <c r="P39" s="36"/>
    </row>
    <row r="40" spans="1:16" s="48" customFormat="1" x14ac:dyDescent="0.2">
      <c r="A40" s="36" t="s">
        <v>53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6" s="48" customFormat="1" x14ac:dyDescent="0.2">
      <c r="A41" s="36" t="s">
        <v>54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6" s="4" customFormat="1" x14ac:dyDescent="0.2">
      <c r="A42" s="7" t="s">
        <v>17</v>
      </c>
      <c r="B42" s="7"/>
      <c r="C42" s="7"/>
      <c r="D42" s="7"/>
      <c r="E42" s="54"/>
      <c r="F42" s="7"/>
      <c r="G42" s="7"/>
      <c r="L42" s="8" t="s">
        <v>18</v>
      </c>
      <c r="M42" s="37"/>
      <c r="N42" s="7"/>
      <c r="O42" s="1"/>
      <c r="P42" s="9"/>
    </row>
    <row r="43" spans="1:16" s="4" customFormat="1" x14ac:dyDescent="0.2">
      <c r="A43" s="7" t="s">
        <v>19</v>
      </c>
      <c r="B43" s="7"/>
      <c r="C43" s="7"/>
      <c r="D43" s="7"/>
      <c r="E43" s="54"/>
      <c r="F43" s="7"/>
      <c r="G43" s="7"/>
      <c r="L43" s="8" t="s">
        <v>20</v>
      </c>
      <c r="M43" s="52"/>
      <c r="N43" s="38"/>
      <c r="O43" s="39"/>
      <c r="P43" s="9"/>
    </row>
    <row r="44" spans="1:16" s="4" customFormat="1" x14ac:dyDescent="0.2">
      <c r="A44" s="2"/>
      <c r="B44" s="2"/>
      <c r="C44" s="7" t="s">
        <v>56</v>
      </c>
      <c r="D44" s="7"/>
      <c r="E44" s="54"/>
      <c r="F44" s="7"/>
      <c r="G44" s="7"/>
      <c r="L44" s="40" t="s">
        <v>21</v>
      </c>
      <c r="M44" s="37"/>
      <c r="N44" s="7"/>
      <c r="P44" s="9"/>
    </row>
    <row r="45" spans="1:16" s="4" customFormat="1" x14ac:dyDescent="0.2">
      <c r="A45" s="1"/>
      <c r="B45" s="1"/>
      <c r="C45" s="1"/>
      <c r="D45" s="1"/>
      <c r="E45" s="54"/>
      <c r="F45" s="1"/>
      <c r="G45" s="1"/>
      <c r="H45" s="3"/>
      <c r="I45" s="3"/>
      <c r="J45" s="7"/>
      <c r="K45" s="1"/>
      <c r="L45" s="9"/>
      <c r="M45" s="10"/>
      <c r="N45" s="10"/>
      <c r="O45" s="10"/>
      <c r="P45" s="10"/>
    </row>
    <row r="46" spans="1:16" s="4" customFormat="1" x14ac:dyDescent="0.2">
      <c r="A46" s="1"/>
      <c r="B46" s="1"/>
      <c r="C46" s="1"/>
      <c r="D46" s="1"/>
      <c r="E46" s="54"/>
      <c r="F46" s="1"/>
      <c r="G46" s="1"/>
      <c r="H46" s="3"/>
      <c r="I46" s="3"/>
      <c r="J46" s="7"/>
      <c r="K46" s="1"/>
      <c r="L46" s="9"/>
      <c r="M46" s="10"/>
      <c r="N46" s="10"/>
      <c r="O46" s="10"/>
      <c r="P46" s="10"/>
    </row>
    <row r="47" spans="1:16" s="4" customFormat="1" x14ac:dyDescent="0.2">
      <c r="A47" s="1"/>
      <c r="B47" s="1"/>
      <c r="C47" s="1"/>
      <c r="D47" s="1"/>
      <c r="E47" s="54"/>
      <c r="F47" s="1"/>
      <c r="G47" s="1"/>
      <c r="H47" s="3"/>
      <c r="I47" s="3"/>
      <c r="J47" s="7"/>
      <c r="K47" s="1"/>
      <c r="L47" s="9"/>
      <c r="M47" s="10"/>
      <c r="N47" s="10"/>
      <c r="O47" s="10"/>
      <c r="P47" s="10"/>
    </row>
    <row r="48" spans="1:16" s="4" customFormat="1" x14ac:dyDescent="0.2">
      <c r="A48" s="1"/>
      <c r="B48" s="1"/>
      <c r="C48" s="1"/>
      <c r="D48" s="1"/>
      <c r="E48" s="54"/>
      <c r="F48" s="1"/>
      <c r="G48" s="1"/>
      <c r="H48" s="3"/>
      <c r="I48" s="3"/>
      <c r="J48" s="7"/>
      <c r="K48" s="1"/>
      <c r="L48" s="9"/>
      <c r="M48" s="10"/>
      <c r="N48" s="10"/>
      <c r="O48" s="10"/>
      <c r="P48" s="10"/>
    </row>
    <row r="49" spans="1:16" s="4" customFormat="1" x14ac:dyDescent="0.2">
      <c r="A49" s="1"/>
      <c r="B49" s="1"/>
      <c r="C49" s="1"/>
      <c r="D49" s="1"/>
      <c r="E49" s="54"/>
      <c r="F49" s="1"/>
      <c r="G49" s="1"/>
      <c r="H49" s="3"/>
      <c r="I49" s="3"/>
      <c r="J49" s="7"/>
      <c r="K49" s="1"/>
      <c r="L49" s="9"/>
      <c r="M49" s="10"/>
      <c r="N49" s="10"/>
      <c r="O49" s="10"/>
      <c r="P49" s="10"/>
    </row>
    <row r="50" spans="1:16" s="4" customFormat="1" x14ac:dyDescent="0.2">
      <c r="A50" s="1"/>
      <c r="B50" s="1"/>
      <c r="C50" s="1"/>
      <c r="D50" s="1"/>
      <c r="E50" s="54"/>
      <c r="F50" s="1"/>
      <c r="G50" s="1"/>
      <c r="H50" s="3"/>
      <c r="I50" s="3"/>
      <c r="J50" s="7"/>
      <c r="K50" s="1"/>
      <c r="L50" s="9"/>
      <c r="M50" s="10"/>
      <c r="N50" s="10"/>
      <c r="O50" s="10"/>
      <c r="P50" s="10"/>
    </row>
    <row r="51" spans="1:16" s="4" customFormat="1" x14ac:dyDescent="0.2">
      <c r="A51" s="1"/>
      <c r="B51" s="1"/>
      <c r="C51" s="1"/>
      <c r="D51" s="1"/>
      <c r="E51" s="54"/>
      <c r="F51" s="1"/>
      <c r="G51" s="1"/>
      <c r="H51" s="3"/>
      <c r="I51" s="3"/>
      <c r="J51" s="50"/>
      <c r="K51" s="1"/>
      <c r="L51" s="9"/>
      <c r="M51" s="10"/>
      <c r="N51" s="10"/>
      <c r="O51" s="10"/>
      <c r="P51" s="10"/>
    </row>
    <row r="52" spans="1:16" s="4" customFormat="1" x14ac:dyDescent="0.2">
      <c r="A52" s="1"/>
      <c r="B52" s="1"/>
      <c r="C52" s="1"/>
      <c r="D52" s="1"/>
      <c r="E52" s="54"/>
      <c r="F52" s="1"/>
      <c r="G52" s="1"/>
      <c r="H52" s="3"/>
      <c r="I52" s="3"/>
      <c r="J52" s="7"/>
      <c r="K52" s="1"/>
      <c r="L52" s="9"/>
      <c r="M52" s="10"/>
      <c r="N52" s="10"/>
      <c r="O52" s="10"/>
      <c r="P52" s="10"/>
    </row>
    <row r="53" spans="1:16" s="4" customFormat="1" x14ac:dyDescent="0.2">
      <c r="A53" s="1"/>
      <c r="B53" s="1"/>
      <c r="C53" s="1"/>
      <c r="D53" s="1"/>
      <c r="E53" s="54"/>
      <c r="F53" s="1"/>
      <c r="G53" s="1"/>
      <c r="H53" s="3"/>
      <c r="I53" s="3"/>
      <c r="J53" s="7"/>
      <c r="K53" s="1"/>
      <c r="L53" s="9"/>
      <c r="M53" s="10"/>
      <c r="N53" s="10"/>
      <c r="O53" s="10"/>
      <c r="P53" s="10"/>
    </row>
    <row r="63" spans="1:16" s="1" customFormat="1" ht="31.5" customHeight="1" x14ac:dyDescent="0.2">
      <c r="E63" s="54"/>
      <c r="H63" s="3"/>
      <c r="I63" s="3"/>
      <c r="J63" s="7"/>
      <c r="L63" s="9"/>
      <c r="M63" s="10"/>
      <c r="N63" s="10"/>
      <c r="O63" s="10"/>
      <c r="P63" s="10"/>
    </row>
  </sheetData>
  <autoFilter ref="A14:P31"/>
  <pageMargins left="0.23622047244094491" right="0.23622047244094491" top="0.35433070866141736" bottom="0.27559055118110237" header="0.19685039370078741" footer="0.15748031496062992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Вахитов Эдуард Рафаэлевич</cp:lastModifiedBy>
  <cp:lastPrinted>2016-09-26T10:36:36Z</cp:lastPrinted>
  <dcterms:created xsi:type="dcterms:W3CDTF">2015-09-14T07:06:03Z</dcterms:created>
  <dcterms:modified xsi:type="dcterms:W3CDTF">2020-07-29T05:55:54Z</dcterms:modified>
</cp:coreProperties>
</file>